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Коткино\Реконструкция ТС увеличение протяженности ул. Лесная и Новая  увел-е пропусктной сп. ТС ул. Центральная\Увеличение протяженности\"/>
    </mc:Choice>
  </mc:AlternateContent>
  <xr:revisionPtr revIDLastSave="0" documentId="13_ncr:1_{35D1DF0B-7E9D-40C1-AD3B-A48184E9064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увеличение протяженности ул. Ле" sheetId="1" r:id="rId1"/>
  </sheets>
  <definedNames>
    <definedName name="_xlnm.Print_Titles" localSheetId="0">'увеличение протяженности ул. Ле'!$6:$6</definedName>
    <definedName name="_xlnm.Print_Area" localSheetId="0">'увеличение протяженности ул. Ле'!$A$1:$E$100</definedName>
  </definedNames>
  <calcPr calcId="191029"/>
</workbook>
</file>

<file path=xl/calcChain.xml><?xml version="1.0" encoding="utf-8"?>
<calcChain xmlns="http://schemas.openxmlformats.org/spreadsheetml/2006/main">
  <c r="A94" i="1" l="1"/>
  <c r="A93" i="1"/>
  <c r="A92" i="1"/>
  <c r="A91" i="1"/>
  <c r="A90" i="1"/>
  <c r="A88" i="1"/>
  <c r="A87" i="1"/>
  <c r="A86" i="1"/>
  <c r="A85" i="1"/>
  <c r="A84" i="1"/>
  <c r="A83" i="1"/>
  <c r="A82" i="1"/>
  <c r="A81" i="1"/>
  <c r="A79" i="1"/>
  <c r="A78" i="1"/>
  <c r="A77" i="1"/>
  <c r="A76" i="1"/>
  <c r="A75" i="1"/>
  <c r="A72" i="1"/>
  <c r="A71" i="1"/>
  <c r="A70" i="1"/>
  <c r="A69" i="1"/>
  <c r="A68" i="1"/>
  <c r="A66" i="1"/>
  <c r="A65" i="1"/>
  <c r="A64" i="1"/>
  <c r="A63" i="1"/>
  <c r="A62" i="1"/>
  <c r="A61" i="1"/>
  <c r="A60" i="1"/>
  <c r="A58" i="1"/>
  <c r="A57" i="1"/>
  <c r="A56" i="1"/>
  <c r="A55" i="1"/>
  <c r="A54" i="1"/>
  <c r="A51" i="1"/>
  <c r="A50" i="1"/>
  <c r="A49" i="1"/>
  <c r="A48" i="1"/>
  <c r="A47" i="1"/>
  <c r="A46" i="1"/>
  <c r="A44" i="1"/>
  <c r="A43" i="1"/>
  <c r="A42" i="1"/>
  <c r="A41" i="1"/>
  <c r="A40" i="1"/>
  <c r="A39" i="1"/>
  <c r="A38" i="1"/>
  <c r="A37" i="1"/>
  <c r="A35" i="1"/>
  <c r="A34" i="1"/>
  <c r="A33" i="1"/>
  <c r="A32" i="1"/>
  <c r="A31" i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<sst xmlns="http://schemas.openxmlformats.org/spreadsheetml/2006/main" count="344" uniqueCount="93">
  <si>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</si>
  <si>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</si>
  <si>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</si>
  <si>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</si>
  <si>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</si>
  <si>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</si>
  <si>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Земляные работы</t>
  </si>
  <si>
    <t>Разработка траншей экскаватором «обратная лопата» с ковшом вместимостью 0,25 м3, группа грунтов: 1</t>
  </si>
  <si>
    <t>1000 м3</t>
  </si>
  <si>
    <t xml:space="preserve">1 </t>
  </si>
  <si>
    <t>100 м3</t>
  </si>
  <si>
    <t>Устройство подстилающих и выравнивающих слоев оснований: из песка</t>
  </si>
  <si>
    <t>Засыпка вручную траншей, пазух котлованов и ям, группа грунтов: 1</t>
  </si>
  <si>
    <t>Засыпка траншей и котлованов с перемещением грунта до 5 м бульдозерами мощностью: 59 кВт (80 л.с.), группа грунтов 1</t>
  </si>
  <si>
    <t>Планировка площадей бульдозерами мощностью: 59 кВт (80л.с.)</t>
  </si>
  <si>
    <t>1000 м2</t>
  </si>
  <si>
    <t>100 м</t>
  </si>
  <si>
    <t>Прокладка ТС</t>
  </si>
  <si>
    <t>Установка металлических столбов высотой до 4 м: на винтовых сваях</t>
  </si>
  <si>
    <t>100 шт</t>
  </si>
  <si>
    <t xml:space="preserve">4/100 </t>
  </si>
  <si>
    <t>шт</t>
  </si>
  <si>
    <t xml:space="preserve"> </t>
  </si>
  <si>
    <t>10 шт</t>
  </si>
  <si>
    <t xml:space="preserve">4/10 </t>
  </si>
  <si>
    <t>км</t>
  </si>
  <si>
    <t>10 стыков</t>
  </si>
  <si>
    <t>Раздел 2. Тепловая сети от ТК-16 до ТК-17</t>
  </si>
  <si>
    <t xml:space="preserve">80*0,7*1,5/1000 </t>
  </si>
  <si>
    <t xml:space="preserve">80*0,7*0,15/100 </t>
  </si>
  <si>
    <t xml:space="preserve">80*0,7*0,35/100 </t>
  </si>
  <si>
    <t xml:space="preserve">80*0,7*1/1000 </t>
  </si>
  <si>
    <t xml:space="preserve">80*5/1000 </t>
  </si>
  <si>
    <t>Монтаж колодцев</t>
  </si>
  <si>
    <t>Установка круглых сборных колодцев из полимерных материалов на фланцевом соединении: высотой 2 м, диаметром 1500 мм</t>
  </si>
  <si>
    <t>Заделка  при проходе трубопроводов через стены колодца вспененным полиэтиленом, диаметр трубопровода: до 100 мм
применительно</t>
  </si>
  <si>
    <t>Изготовление элементов и сборка узлов стальных трубопроводов диаметром: 50 мм</t>
  </si>
  <si>
    <t>10 м</t>
  </si>
  <si>
    <t xml:space="preserve">1/10 </t>
  </si>
  <si>
    <t>Установка задвижек или клапанов стальных для горячей воды и пара диаметром: 50 мм</t>
  </si>
  <si>
    <t>10 компл</t>
  </si>
  <si>
    <t xml:space="preserve">2/10 </t>
  </si>
  <si>
    <t>Установка вентилей и клапанов обратных муфтовых диаметром: 32 мм</t>
  </si>
  <si>
    <t>Установка задвижек или клапанов стальных для горячей воды и пара диаметром:25 мм
применительно</t>
  </si>
  <si>
    <t>Установка задвижек или клапанов стальных для горячей воды и пара диаметром:15 мм
применительно</t>
  </si>
  <si>
    <t>Установка неподвижных опор, изолированных пенополиуретаном (ППМИ), диаметром: до 57 мм</t>
  </si>
  <si>
    <t>Установка компенсаторов сильфонных, изолированных пенополиуретаном (ППМИ), диаметром: до 57 мм</t>
  </si>
  <si>
    <t>Бесканальная прокладка в траншее стальных труб в изоляции из пенополиуретана (ППУ) диаметром: до 57 мм</t>
  </si>
  <si>
    <t xml:space="preserve">80*2/1000 </t>
  </si>
  <si>
    <t>Изоляция стыков труб, изолированных пенополиуретаном (ППМИ), неразъемными муфтами мастичной комплектации методом заливки, диаметром: 57 мм</t>
  </si>
  <si>
    <t xml:space="preserve">24/10 </t>
  </si>
  <si>
    <t>Промывка и гидравлическое испытание трубопроводов, изолированных пенополиуретаном (ППМИ), диаметром: до 57 мм</t>
  </si>
  <si>
    <t xml:space="preserve">160/100 </t>
  </si>
  <si>
    <t>Раздел 3. Тепловая сети от ТК-15 до ТК-18</t>
  </si>
  <si>
    <t xml:space="preserve">60*0,7*1,5/1000 </t>
  </si>
  <si>
    <t xml:space="preserve">60*0,7*0,15/100 </t>
  </si>
  <si>
    <t xml:space="preserve">60*0,7*0,35/100 </t>
  </si>
  <si>
    <t xml:space="preserve">60*0,7*1/1000 </t>
  </si>
  <si>
    <t xml:space="preserve">60*5/1000 </t>
  </si>
  <si>
    <t>Установка задвижек или клапанов стальных для горячей воды и пара диаметром: 65 мм</t>
  </si>
  <si>
    <t xml:space="preserve">6/10 </t>
  </si>
  <si>
    <t xml:space="preserve">60*2/1000 </t>
  </si>
  <si>
    <t xml:space="preserve">20/10 </t>
  </si>
  <si>
    <t xml:space="preserve">120/100 </t>
  </si>
  <si>
    <t>Раздел 4. Тепловая сети от ТК-18 до ТК-19</t>
  </si>
  <si>
    <t xml:space="preserve">70*0,7*1,5/1000 </t>
  </si>
  <si>
    <t xml:space="preserve">70*0,7*0,15/100 </t>
  </si>
  <si>
    <t xml:space="preserve">70*0,7*0,35/100 </t>
  </si>
  <si>
    <t xml:space="preserve">70*0,7*1/1000 </t>
  </si>
  <si>
    <t xml:space="preserve">70*5/1000 </t>
  </si>
  <si>
    <t xml:space="preserve">70*2/1000 </t>
  </si>
  <si>
    <t xml:space="preserve">18/10 </t>
  </si>
  <si>
    <t xml:space="preserve">140/100 </t>
  </si>
  <si>
    <t>Раздел 5. Тепловая сети от ТК-19 до ТК-20</t>
  </si>
  <si>
    <t xml:space="preserve">55*0,7*1,5/1000 </t>
  </si>
  <si>
    <t xml:space="preserve">55*0,7*0,15/100 </t>
  </si>
  <si>
    <t xml:space="preserve">55*0,7*0,35/100 </t>
  </si>
  <si>
    <t xml:space="preserve">55*0,7*1/1000 </t>
  </si>
  <si>
    <t xml:space="preserve">55*5/1000 </t>
  </si>
  <si>
    <t>Врезка в существующие сети из стальных труб стальных штуцеров (патрубков) диаметром:32 мм</t>
  </si>
  <si>
    <t xml:space="preserve">55*2/1000 </t>
  </si>
  <si>
    <t xml:space="preserve">15/10 </t>
  </si>
  <si>
    <t xml:space="preserve">110/100 </t>
  </si>
  <si>
    <t/>
  </si>
  <si>
    <t>[должность, подпись (инициалы, фамилия)]</t>
  </si>
  <si>
    <t>Проверил:</t>
  </si>
  <si>
    <t>Составил: Инженер ПТО</t>
  </si>
  <si>
    <t xml:space="preserve">В.О. Артеев. </t>
  </si>
  <si>
    <t xml:space="preserve">Увеличение протяженности тепловой сети по ул. Лесная и ул.  Новая в с. Коткино. </t>
  </si>
  <si>
    <t>Раздел 1. Тепловая сети от ТК-16 до ТК-17</t>
  </si>
  <si>
    <t>Раздел 2. Тепловая сети от ТК-15 до ТК-18</t>
  </si>
  <si>
    <t>Раздел 3. Тепловая сети от ТК-18 до ТК-19</t>
  </si>
  <si>
    <t>Раздел 4. Тепловая сети от ТК-19 до ТК-20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</si>
</sst>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6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108"/>
  <sheetViews>
    <sheetView tabSelected="1" workbookViewId="0">
      <selection activeCell="A3" sqref="A3:E3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3" hidden="1" customWidth="1"/>
    <col min="18" max="21" width="69" style="3" hidden="1" customWidth="1"/>
    <col min="22" max="23" width="55.140625" style="3" hidden="1" customWidth="1"/>
    <col min="24" max="27" width="69" style="3" hidden="1" customWidth="1"/>
    <col min="28" max="16384" width="9.140625" style="2"/>
  </cols>
  <sheetData>
    <row r="2" spans="1:15" customFormat="1" ht="18" x14ac:dyDescent="0.25">
      <c r="A2" s="36" t="s">
        <v>0</v>
      </c>
      <c r="B2" s="36"/>
      <c r="C2" s="36"/>
      <c r="D2" s="36"/>
      <c r="E2" s="36"/>
    </row>
    <row r="3" spans="1:15" customFormat="1" ht="34.5" customHeight="1" x14ac:dyDescent="0.25">
      <c r="A3" s="31" t="s">
        <v>88</v>
      </c>
      <c r="B3" s="32"/>
      <c r="C3" s="32"/>
      <c r="D3" s="32"/>
      <c r="E3" s="32"/>
    </row>
    <row r="4" spans="1:15" customFormat="1" ht="9.75" customHeight="1" x14ac:dyDescent="0.25">
      <c r="A4" s="4"/>
    </row>
    <row r="5" spans="1:15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15" customFormat="1" ht="15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15" customFormat="1" ht="15" x14ac:dyDescent="0.25">
      <c r="A7" s="35" t="s">
        <v>89</v>
      </c>
      <c r="B7" s="35"/>
      <c r="C7" s="35"/>
      <c r="D7" s="35"/>
      <c r="E7" s="35"/>
      <c r="N7" s="10" t="s">
        <v>27</v>
      </c>
      <c r="O7" s="11"/>
    </row>
    <row r="8" spans="1:15" customFormat="1" ht="15" x14ac:dyDescent="0.25">
      <c r="A8" s="33" t="s">
        <v>6</v>
      </c>
      <c r="B8" s="33"/>
      <c r="C8" s="33"/>
      <c r="D8" s="33"/>
      <c r="E8" s="33"/>
      <c r="N8" s="10"/>
      <c r="O8" s="11" t="s">
        <v>6</v>
      </c>
    </row>
    <row r="9" spans="1:15" customFormat="1" ht="22.5" x14ac:dyDescent="0.25">
      <c r="A9" s="12">
        <f>IF(G9&lt;&gt;"",COUNTA(G$1:G9),"")</f>
        <v>1</v>
      </c>
      <c r="B9" s="13" t="s">
        <v>7</v>
      </c>
      <c r="C9" s="14" t="s">
        <v>8</v>
      </c>
      <c r="D9" s="15">
        <v>8.4000000000000005E-2</v>
      </c>
      <c r="E9" s="13" t="s">
        <v>28</v>
      </c>
      <c r="G9" s="2" t="s">
        <v>9</v>
      </c>
      <c r="N9" s="10"/>
      <c r="O9" s="11"/>
    </row>
    <row r="10" spans="1:15" customFormat="1" ht="22.5" x14ac:dyDescent="0.25">
      <c r="A10" s="12">
        <f>IF(G10&lt;&gt;"",COUNTA(G$1:G10),"")</f>
        <v>2</v>
      </c>
      <c r="B10" s="13" t="s">
        <v>11</v>
      </c>
      <c r="C10" s="14" t="s">
        <v>10</v>
      </c>
      <c r="D10" s="15">
        <v>8.4000000000000005E-2</v>
      </c>
      <c r="E10" s="13" t="s">
        <v>29</v>
      </c>
      <c r="G10" s="2" t="s">
        <v>9</v>
      </c>
      <c r="N10" s="10"/>
      <c r="O10" s="11"/>
    </row>
    <row r="11" spans="1:15" customFormat="1" ht="22.5" x14ac:dyDescent="0.25">
      <c r="A11" s="12">
        <f>IF(G11&lt;&gt;"",COUNTA(G$1:G11),"")</f>
        <v>3</v>
      </c>
      <c r="B11" s="13" t="s">
        <v>12</v>
      </c>
      <c r="C11" s="14" t="s">
        <v>10</v>
      </c>
      <c r="D11" s="15">
        <v>0.19600000000000001</v>
      </c>
      <c r="E11" s="13" t="s">
        <v>30</v>
      </c>
      <c r="G11" s="2" t="s">
        <v>9</v>
      </c>
      <c r="N11" s="10"/>
      <c r="O11" s="11"/>
    </row>
    <row r="12" spans="1:15" customFormat="1" ht="33.75" x14ac:dyDescent="0.25">
      <c r="A12" s="12">
        <f>IF(G12&lt;&gt;"",COUNTA(G$1:G12),"")</f>
        <v>4</v>
      </c>
      <c r="B12" s="13" t="s">
        <v>13</v>
      </c>
      <c r="C12" s="14" t="s">
        <v>8</v>
      </c>
      <c r="D12" s="15">
        <v>5.6000000000000001E-2</v>
      </c>
      <c r="E12" s="13" t="s">
        <v>31</v>
      </c>
      <c r="G12" s="2" t="s">
        <v>9</v>
      </c>
      <c r="N12" s="10"/>
      <c r="O12" s="11"/>
    </row>
    <row r="13" spans="1:15" customFormat="1" ht="22.5" x14ac:dyDescent="0.25">
      <c r="A13" s="12">
        <f>IF(G13&lt;&gt;"",COUNTA(G$1:G13),"")</f>
        <v>5</v>
      </c>
      <c r="B13" s="13" t="s">
        <v>14</v>
      </c>
      <c r="C13" s="14" t="s">
        <v>15</v>
      </c>
      <c r="D13" s="16">
        <v>0.4</v>
      </c>
      <c r="E13" s="13" t="s">
        <v>32</v>
      </c>
      <c r="G13" s="2" t="s">
        <v>9</v>
      </c>
      <c r="N13" s="10"/>
      <c r="O13" s="11"/>
    </row>
    <row r="14" spans="1:15" customFormat="1" ht="15" x14ac:dyDescent="0.25">
      <c r="A14" s="33" t="s">
        <v>33</v>
      </c>
      <c r="B14" s="33"/>
      <c r="C14" s="33"/>
      <c r="D14" s="33"/>
      <c r="E14" s="33"/>
      <c r="N14" s="10"/>
      <c r="O14" s="11" t="s">
        <v>33</v>
      </c>
    </row>
    <row r="15" spans="1:15" customFormat="1" ht="33.75" x14ac:dyDescent="0.25">
      <c r="A15" s="12">
        <f>IF(G15&lt;&gt;"",COUNTA(G$1:G15),"")</f>
        <v>6</v>
      </c>
      <c r="B15" s="13" t="s">
        <v>34</v>
      </c>
      <c r="C15" s="14" t="s">
        <v>21</v>
      </c>
      <c r="D15" s="18">
        <v>1</v>
      </c>
      <c r="E15" s="13" t="s">
        <v>22</v>
      </c>
      <c r="G15" s="2" t="s">
        <v>9</v>
      </c>
      <c r="N15" s="10"/>
      <c r="O15" s="11"/>
    </row>
    <row r="16" spans="1:15" customFormat="1" ht="45" x14ac:dyDescent="0.25">
      <c r="A16" s="12">
        <f>IF(G16&lt;&gt;"",COUNTA(G$1:G16),"")</f>
        <v>7</v>
      </c>
      <c r="B16" s="13" t="s">
        <v>35</v>
      </c>
      <c r="C16" s="14" t="s">
        <v>21</v>
      </c>
      <c r="D16" s="18">
        <v>4</v>
      </c>
      <c r="E16" s="13" t="s">
        <v>22</v>
      </c>
      <c r="G16" s="2" t="s">
        <v>9</v>
      </c>
      <c r="N16" s="10"/>
      <c r="O16" s="11"/>
    </row>
    <row r="17" spans="1:15" customFormat="1" ht="22.5" x14ac:dyDescent="0.25">
      <c r="A17" s="12">
        <f>IF(G17&lt;&gt;"",COUNTA(G$1:G17),"")</f>
        <v>8</v>
      </c>
      <c r="B17" s="13" t="s">
        <v>36</v>
      </c>
      <c r="C17" s="14" t="s">
        <v>37</v>
      </c>
      <c r="D17" s="16">
        <v>0.1</v>
      </c>
      <c r="E17" s="13" t="s">
        <v>38</v>
      </c>
      <c r="G17" s="2" t="s">
        <v>9</v>
      </c>
      <c r="N17" s="10"/>
      <c r="O17" s="11"/>
    </row>
    <row r="18" spans="1:15" customFormat="1" ht="22.5" x14ac:dyDescent="0.25">
      <c r="A18" s="12">
        <f>IF(G18&lt;&gt;"",COUNTA(G$1:G18),"")</f>
        <v>9</v>
      </c>
      <c r="B18" s="13" t="s">
        <v>39</v>
      </c>
      <c r="C18" s="14" t="s">
        <v>40</v>
      </c>
      <c r="D18" s="16">
        <v>0.2</v>
      </c>
      <c r="E18" s="13" t="s">
        <v>41</v>
      </c>
      <c r="G18" s="2" t="s">
        <v>9</v>
      </c>
      <c r="N18" s="10"/>
      <c r="O18" s="11"/>
    </row>
    <row r="19" spans="1:15" customFormat="1" ht="22.5" x14ac:dyDescent="0.25">
      <c r="A19" s="12">
        <f>IF(G19&lt;&gt;"",COUNTA(G$1:G19),"")</f>
        <v>10</v>
      </c>
      <c r="B19" s="13" t="s">
        <v>42</v>
      </c>
      <c r="C19" s="14" t="s">
        <v>21</v>
      </c>
      <c r="D19" s="18">
        <v>1</v>
      </c>
      <c r="E19" s="13" t="s">
        <v>22</v>
      </c>
      <c r="G19" s="2" t="s">
        <v>9</v>
      </c>
      <c r="N19" s="10"/>
      <c r="O19" s="11"/>
    </row>
    <row r="20" spans="1:15" customFormat="1" ht="33.75" x14ac:dyDescent="0.25">
      <c r="A20" s="12">
        <f>IF(G20&lt;&gt;"",COUNTA(G$1:G20),"")</f>
        <v>11</v>
      </c>
      <c r="B20" s="13" t="s">
        <v>43</v>
      </c>
      <c r="C20" s="14" t="s">
        <v>40</v>
      </c>
      <c r="D20" s="16">
        <v>0.4</v>
      </c>
      <c r="E20" s="13" t="s">
        <v>24</v>
      </c>
      <c r="G20" s="2" t="s">
        <v>9</v>
      </c>
      <c r="N20" s="10"/>
      <c r="O20" s="11"/>
    </row>
    <row r="21" spans="1:15" customFormat="1" ht="33.75" x14ac:dyDescent="0.25">
      <c r="A21" s="12">
        <f>IF(G21&lt;&gt;"",COUNTA(G$1:G21),"")</f>
        <v>12</v>
      </c>
      <c r="B21" s="13" t="s">
        <v>44</v>
      </c>
      <c r="C21" s="14" t="s">
        <v>40</v>
      </c>
      <c r="D21" s="16">
        <v>0.4</v>
      </c>
      <c r="E21" s="13" t="s">
        <v>24</v>
      </c>
      <c r="G21" s="2" t="s">
        <v>9</v>
      </c>
      <c r="N21" s="10"/>
      <c r="O21" s="11"/>
    </row>
    <row r="22" spans="1:15" customFormat="1" ht="15" x14ac:dyDescent="0.25">
      <c r="A22" s="33" t="s">
        <v>17</v>
      </c>
      <c r="B22" s="33"/>
      <c r="C22" s="33"/>
      <c r="D22" s="33"/>
      <c r="E22" s="33"/>
      <c r="N22" s="10"/>
      <c r="O22" s="11" t="s">
        <v>17</v>
      </c>
    </row>
    <row r="23" spans="1:15" customFormat="1" ht="22.5" x14ac:dyDescent="0.25">
      <c r="A23" s="12">
        <f>IF(G23&lt;&gt;"",COUNTA(G$1:G23),"")</f>
        <v>13</v>
      </c>
      <c r="B23" s="13" t="s">
        <v>18</v>
      </c>
      <c r="C23" s="14" t="s">
        <v>19</v>
      </c>
      <c r="D23" s="17">
        <v>0.04</v>
      </c>
      <c r="E23" s="13" t="s">
        <v>20</v>
      </c>
      <c r="G23" s="2" t="s">
        <v>9</v>
      </c>
      <c r="N23" s="10"/>
      <c r="O23" s="11"/>
    </row>
    <row r="24" spans="1:15" customFormat="1" ht="22.5" x14ac:dyDescent="0.25">
      <c r="A24" s="12">
        <f>IF(G24&lt;&gt;"",COUNTA(G$1:G24),"")</f>
        <v>14</v>
      </c>
      <c r="B24" s="13" t="s">
        <v>45</v>
      </c>
      <c r="C24" s="14" t="s">
        <v>23</v>
      </c>
      <c r="D24" s="16">
        <v>0.4</v>
      </c>
      <c r="E24" s="13" t="s">
        <v>24</v>
      </c>
      <c r="G24" s="2" t="s">
        <v>9</v>
      </c>
      <c r="N24" s="10"/>
      <c r="O24" s="11"/>
    </row>
    <row r="25" spans="1:15" customFormat="1" ht="22.5" x14ac:dyDescent="0.25">
      <c r="A25" s="12">
        <f>IF(G25&lt;&gt;"",COUNTA(G$1:G25),"")</f>
        <v>15</v>
      </c>
      <c r="B25" s="13" t="s">
        <v>46</v>
      </c>
      <c r="C25" s="14" t="s">
        <v>23</v>
      </c>
      <c r="D25" s="16">
        <v>0.2</v>
      </c>
      <c r="E25" s="13" t="s">
        <v>41</v>
      </c>
      <c r="G25" s="2" t="s">
        <v>9</v>
      </c>
      <c r="N25" s="10"/>
      <c r="O25" s="11"/>
    </row>
    <row r="26" spans="1:15" customFormat="1" ht="33.75" x14ac:dyDescent="0.25">
      <c r="A26" s="12">
        <f>IF(G26&lt;&gt;"",COUNTA(G$1:G26),"")</f>
        <v>16</v>
      </c>
      <c r="B26" s="13" t="s">
        <v>47</v>
      </c>
      <c r="C26" s="14" t="s">
        <v>25</v>
      </c>
      <c r="D26" s="17">
        <v>0.16</v>
      </c>
      <c r="E26" s="13" t="s">
        <v>48</v>
      </c>
      <c r="G26" s="2" t="s">
        <v>9</v>
      </c>
      <c r="N26" s="10"/>
      <c r="O26" s="11"/>
    </row>
    <row r="27" spans="1:15" customFormat="1" ht="45" x14ac:dyDescent="0.25">
      <c r="A27" s="12">
        <f>IF(G27&lt;&gt;"",COUNTA(G$1:G27),"")</f>
        <v>17</v>
      </c>
      <c r="B27" s="13" t="s">
        <v>49</v>
      </c>
      <c r="C27" s="14" t="s">
        <v>26</v>
      </c>
      <c r="D27" s="16">
        <v>2.4</v>
      </c>
      <c r="E27" s="13" t="s">
        <v>50</v>
      </c>
      <c r="G27" s="2" t="s">
        <v>9</v>
      </c>
      <c r="N27" s="10"/>
      <c r="O27" s="11"/>
    </row>
    <row r="28" spans="1:15" customFormat="1" ht="33.75" x14ac:dyDescent="0.25">
      <c r="A28" s="12">
        <f>IF(G28&lt;&gt;"",COUNTA(G$1:G28),"")</f>
        <v>18</v>
      </c>
      <c r="B28" s="13" t="s">
        <v>51</v>
      </c>
      <c r="C28" s="14" t="s">
        <v>16</v>
      </c>
      <c r="D28" s="16">
        <v>1.6</v>
      </c>
      <c r="E28" s="13" t="s">
        <v>52</v>
      </c>
      <c r="G28" s="2" t="s">
        <v>9</v>
      </c>
      <c r="N28" s="10"/>
      <c r="O28" s="11"/>
    </row>
    <row r="29" spans="1:15" customFormat="1" ht="15" x14ac:dyDescent="0.25">
      <c r="A29" s="35" t="s">
        <v>90</v>
      </c>
      <c r="B29" s="35"/>
      <c r="C29" s="35"/>
      <c r="D29" s="35"/>
      <c r="E29" s="35"/>
      <c r="N29" s="10" t="s">
        <v>53</v>
      </c>
      <c r="O29" s="11"/>
    </row>
    <row r="30" spans="1:15" customFormat="1" ht="15" x14ac:dyDescent="0.25">
      <c r="A30" s="33" t="s">
        <v>6</v>
      </c>
      <c r="B30" s="33"/>
      <c r="C30" s="33"/>
      <c r="D30" s="33"/>
      <c r="E30" s="33"/>
      <c r="N30" s="10"/>
      <c r="O30" s="11" t="s">
        <v>6</v>
      </c>
    </row>
    <row r="31" spans="1:15" customFormat="1" ht="22.5" x14ac:dyDescent="0.25">
      <c r="A31" s="12">
        <f>IF(G31&lt;&gt;"",COUNTA(G$1:G31),"")</f>
        <v>19</v>
      </c>
      <c r="B31" s="13" t="s">
        <v>7</v>
      </c>
      <c r="C31" s="14" t="s">
        <v>8</v>
      </c>
      <c r="D31" s="15">
        <v>6.3E-2</v>
      </c>
      <c r="E31" s="13" t="s">
        <v>54</v>
      </c>
      <c r="G31" s="2" t="s">
        <v>9</v>
      </c>
      <c r="N31" s="10"/>
      <c r="O31" s="11"/>
    </row>
    <row r="32" spans="1:15" customFormat="1" ht="22.5" x14ac:dyDescent="0.25">
      <c r="A32" s="12">
        <f>IF(G32&lt;&gt;"",COUNTA(G$1:G32),"")</f>
        <v>20</v>
      </c>
      <c r="B32" s="13" t="s">
        <v>11</v>
      </c>
      <c r="C32" s="14" t="s">
        <v>10</v>
      </c>
      <c r="D32" s="15">
        <v>6.3E-2</v>
      </c>
      <c r="E32" s="13" t="s">
        <v>55</v>
      </c>
      <c r="G32" s="2" t="s">
        <v>9</v>
      </c>
      <c r="N32" s="10"/>
      <c r="O32" s="11"/>
    </row>
    <row r="33" spans="1:15" customFormat="1" ht="22.5" x14ac:dyDescent="0.25">
      <c r="A33" s="12">
        <f>IF(G33&lt;&gt;"",COUNTA(G$1:G33),"")</f>
        <v>21</v>
      </c>
      <c r="B33" s="13" t="s">
        <v>12</v>
      </c>
      <c r="C33" s="14" t="s">
        <v>10</v>
      </c>
      <c r="D33" s="15">
        <v>0.14699999999999999</v>
      </c>
      <c r="E33" s="13" t="s">
        <v>56</v>
      </c>
      <c r="G33" s="2" t="s">
        <v>9</v>
      </c>
      <c r="N33" s="10"/>
      <c r="O33" s="11"/>
    </row>
    <row r="34" spans="1:15" customFormat="1" ht="33.75" x14ac:dyDescent="0.25">
      <c r="A34" s="12">
        <f>IF(G34&lt;&gt;"",COUNTA(G$1:G34),"")</f>
        <v>22</v>
      </c>
      <c r="B34" s="13" t="s">
        <v>13</v>
      </c>
      <c r="C34" s="14" t="s">
        <v>8</v>
      </c>
      <c r="D34" s="15">
        <v>4.2000000000000003E-2</v>
      </c>
      <c r="E34" s="13" t="s">
        <v>57</v>
      </c>
      <c r="G34" s="2" t="s">
        <v>9</v>
      </c>
      <c r="N34" s="10"/>
      <c r="O34" s="11"/>
    </row>
    <row r="35" spans="1:15" customFormat="1" ht="22.5" x14ac:dyDescent="0.25">
      <c r="A35" s="12">
        <f>IF(G35&lt;&gt;"",COUNTA(G$1:G35),"")</f>
        <v>23</v>
      </c>
      <c r="B35" s="13" t="s">
        <v>14</v>
      </c>
      <c r="C35" s="14" t="s">
        <v>15</v>
      </c>
      <c r="D35" s="16">
        <v>0.3</v>
      </c>
      <c r="E35" s="13" t="s">
        <v>58</v>
      </c>
      <c r="G35" s="2" t="s">
        <v>9</v>
      </c>
      <c r="N35" s="10"/>
      <c r="O35" s="11"/>
    </row>
    <row r="36" spans="1:15" customFormat="1" ht="15" x14ac:dyDescent="0.25">
      <c r="A36" s="33" t="s">
        <v>33</v>
      </c>
      <c r="B36" s="33"/>
      <c r="C36" s="33"/>
      <c r="D36" s="33"/>
      <c r="E36" s="33"/>
      <c r="N36" s="10"/>
      <c r="O36" s="11" t="s">
        <v>33</v>
      </c>
    </row>
    <row r="37" spans="1:15" customFormat="1" ht="33.75" x14ac:dyDescent="0.25">
      <c r="A37" s="12">
        <f>IF(G37&lt;&gt;"",COUNTA(G$1:G37),"")</f>
        <v>24</v>
      </c>
      <c r="B37" s="13" t="s">
        <v>34</v>
      </c>
      <c r="C37" s="14" t="s">
        <v>21</v>
      </c>
      <c r="D37" s="18">
        <v>1</v>
      </c>
      <c r="E37" s="13" t="s">
        <v>22</v>
      </c>
      <c r="G37" s="2" t="s">
        <v>9</v>
      </c>
      <c r="N37" s="10"/>
      <c r="O37" s="11"/>
    </row>
    <row r="38" spans="1:15" customFormat="1" ht="45" x14ac:dyDescent="0.25">
      <c r="A38" s="12">
        <f>IF(G38&lt;&gt;"",COUNTA(G$1:G38),"")</f>
        <v>25</v>
      </c>
      <c r="B38" s="13" t="s">
        <v>35</v>
      </c>
      <c r="C38" s="14" t="s">
        <v>21</v>
      </c>
      <c r="D38" s="18">
        <v>4</v>
      </c>
      <c r="E38" s="13" t="s">
        <v>22</v>
      </c>
      <c r="G38" s="2" t="s">
        <v>9</v>
      </c>
      <c r="N38" s="10"/>
      <c r="O38" s="11"/>
    </row>
    <row r="39" spans="1:15" customFormat="1" ht="22.5" x14ac:dyDescent="0.25">
      <c r="A39" s="12">
        <f>IF(G39&lt;&gt;"",COUNTA(G$1:G39),"")</f>
        <v>26</v>
      </c>
      <c r="B39" s="13" t="s">
        <v>36</v>
      </c>
      <c r="C39" s="14" t="s">
        <v>37</v>
      </c>
      <c r="D39" s="16">
        <v>0.1</v>
      </c>
      <c r="E39" s="13" t="s">
        <v>38</v>
      </c>
      <c r="G39" s="2" t="s">
        <v>9</v>
      </c>
      <c r="N39" s="10"/>
      <c r="O39" s="11"/>
    </row>
    <row r="40" spans="1:15" customFormat="1" ht="22.5" x14ac:dyDescent="0.25">
      <c r="A40" s="12">
        <f>IF(G40&lt;&gt;"",COUNTA(G$1:G40),"")</f>
        <v>27</v>
      </c>
      <c r="B40" s="13" t="s">
        <v>59</v>
      </c>
      <c r="C40" s="14" t="s">
        <v>40</v>
      </c>
      <c r="D40" s="16">
        <v>0.2</v>
      </c>
      <c r="E40" s="13" t="s">
        <v>41</v>
      </c>
      <c r="G40" s="2" t="s">
        <v>9</v>
      </c>
      <c r="N40" s="10"/>
      <c r="O40" s="11"/>
    </row>
    <row r="41" spans="1:15" customFormat="1" ht="22.5" x14ac:dyDescent="0.25">
      <c r="A41" s="12">
        <f>IF(G41&lt;&gt;"",COUNTA(G$1:G41),"")</f>
        <v>28</v>
      </c>
      <c r="B41" s="13" t="s">
        <v>39</v>
      </c>
      <c r="C41" s="14" t="s">
        <v>40</v>
      </c>
      <c r="D41" s="16">
        <v>0.2</v>
      </c>
      <c r="E41" s="13" t="s">
        <v>41</v>
      </c>
      <c r="G41" s="2" t="s">
        <v>9</v>
      </c>
      <c r="N41" s="10"/>
      <c r="O41" s="11"/>
    </row>
    <row r="42" spans="1:15" customFormat="1" ht="22.5" x14ac:dyDescent="0.25">
      <c r="A42" s="12">
        <f>IF(G42&lt;&gt;"",COUNTA(G$1:G42),"")</f>
        <v>29</v>
      </c>
      <c r="B42" s="13" t="s">
        <v>42</v>
      </c>
      <c r="C42" s="14" t="s">
        <v>21</v>
      </c>
      <c r="D42" s="18">
        <v>1</v>
      </c>
      <c r="E42" s="13" t="s">
        <v>22</v>
      </c>
      <c r="G42" s="2" t="s">
        <v>9</v>
      </c>
      <c r="N42" s="10"/>
      <c r="O42" s="11"/>
    </row>
    <row r="43" spans="1:15" customFormat="1" x14ac:dyDescent="0.25">
      <c r="A43" s="12">
        <f>IF(G43&lt;&gt;"",COUNTA(G$1:G43),"")</f>
        <v>30</v>
      </c>
      <c r="B43" s="13" t="s">
        <v>43</v>
      </c>
      <c r="C43" s="14" t="s">
        <v>40</v>
      </c>
      <c r="D43" s="16">
        <v>0.4</v>
      </c>
      <c r="E43" s="13" t="s">
        <v>24</v>
      </c>
      <c r="G43" s="2" t="s">
        <v>9</v>
      </c>
      <c r="N43" s="10"/>
      <c r="O43" s="11"/>
    </row>
    <row r="44" spans="1:15" customFormat="1" ht="33.75" x14ac:dyDescent="0.25">
      <c r="A44" s="12">
        <f>IF(G44&lt;&gt;"",COUNTA(G$1:G44),"")</f>
        <v>31</v>
      </c>
      <c r="B44" s="13" t="s">
        <v>44</v>
      </c>
      <c r="C44" s="14" t="s">
        <v>40</v>
      </c>
      <c r="D44" s="16">
        <v>0.6</v>
      </c>
      <c r="E44" s="13" t="s">
        <v>60</v>
      </c>
      <c r="G44" s="2" t="s">
        <v>9</v>
      </c>
      <c r="N44" s="10"/>
      <c r="O44" s="11"/>
    </row>
    <row r="45" spans="1:15" customFormat="1" ht="15" x14ac:dyDescent="0.25">
      <c r="A45" s="33" t="s">
        <v>17</v>
      </c>
      <c r="B45" s="33"/>
      <c r="C45" s="33"/>
      <c r="D45" s="33"/>
      <c r="E45" s="33"/>
      <c r="N45" s="10"/>
      <c r="O45" s="11" t="s">
        <v>17</v>
      </c>
    </row>
    <row r="46" spans="1:15" customFormat="1" ht="22.5" x14ac:dyDescent="0.25">
      <c r="A46" s="12">
        <f>IF(G46&lt;&gt;"",COUNTA(G$1:G46),"")</f>
        <v>32</v>
      </c>
      <c r="B46" s="13" t="s">
        <v>18</v>
      </c>
      <c r="C46" s="14" t="s">
        <v>19</v>
      </c>
      <c r="D46" s="17">
        <v>0.04</v>
      </c>
      <c r="E46" s="13" t="s">
        <v>20</v>
      </c>
      <c r="G46" s="2" t="s">
        <v>9</v>
      </c>
      <c r="N46" s="10"/>
      <c r="O46" s="11"/>
    </row>
    <row r="47" spans="1:15" customFormat="1" ht="22.5" x14ac:dyDescent="0.25">
      <c r="A47" s="12">
        <f>IF(G47&lt;&gt;"",COUNTA(G$1:G47),"")</f>
        <v>33</v>
      </c>
      <c r="B47" s="13" t="s">
        <v>45</v>
      </c>
      <c r="C47" s="14" t="s">
        <v>23</v>
      </c>
      <c r="D47" s="16">
        <v>0.4</v>
      </c>
      <c r="E47" s="13" t="s">
        <v>24</v>
      </c>
      <c r="G47" s="2" t="s">
        <v>9</v>
      </c>
      <c r="N47" s="10"/>
      <c r="O47" s="11"/>
    </row>
    <row r="48" spans="1:15" customFormat="1" ht="22.5" x14ac:dyDescent="0.25">
      <c r="A48" s="12">
        <f>IF(G48&lt;&gt;"",COUNTA(G$1:G48),"")</f>
        <v>34</v>
      </c>
      <c r="B48" s="13" t="s">
        <v>46</v>
      </c>
      <c r="C48" s="14" t="s">
        <v>23</v>
      </c>
      <c r="D48" s="16">
        <v>0.2</v>
      </c>
      <c r="E48" s="13" t="s">
        <v>41</v>
      </c>
      <c r="G48" s="2" t="s">
        <v>9</v>
      </c>
      <c r="N48" s="10"/>
      <c r="O48" s="11"/>
    </row>
    <row r="49" spans="1:15" customFormat="1" ht="33.75" x14ac:dyDescent="0.25">
      <c r="A49" s="12">
        <f>IF(G49&lt;&gt;"",COUNTA(G$1:G49),"")</f>
        <v>35</v>
      </c>
      <c r="B49" s="13" t="s">
        <v>47</v>
      </c>
      <c r="C49" s="14" t="s">
        <v>25</v>
      </c>
      <c r="D49" s="17">
        <v>0.12</v>
      </c>
      <c r="E49" s="13" t="s">
        <v>61</v>
      </c>
      <c r="G49" s="2" t="s">
        <v>9</v>
      </c>
      <c r="N49" s="10"/>
      <c r="O49" s="11"/>
    </row>
    <row r="50" spans="1:15" customFormat="1" ht="45" x14ac:dyDescent="0.25">
      <c r="A50" s="12">
        <f>IF(G50&lt;&gt;"",COUNTA(G$1:G50),"")</f>
        <v>36</v>
      </c>
      <c r="B50" s="13" t="s">
        <v>49</v>
      </c>
      <c r="C50" s="14" t="s">
        <v>26</v>
      </c>
      <c r="D50" s="18">
        <v>2</v>
      </c>
      <c r="E50" s="13" t="s">
        <v>62</v>
      </c>
      <c r="G50" s="2" t="s">
        <v>9</v>
      </c>
      <c r="N50" s="10"/>
      <c r="O50" s="11"/>
    </row>
    <row r="51" spans="1:15" customFormat="1" ht="33.75" x14ac:dyDescent="0.25">
      <c r="A51" s="12">
        <f>IF(G51&lt;&gt;"",COUNTA(G$1:G51),"")</f>
        <v>37</v>
      </c>
      <c r="B51" s="13" t="s">
        <v>51</v>
      </c>
      <c r="C51" s="14" t="s">
        <v>16</v>
      </c>
      <c r="D51" s="16">
        <v>1.2</v>
      </c>
      <c r="E51" s="13" t="s">
        <v>63</v>
      </c>
      <c r="G51" s="2" t="s">
        <v>9</v>
      </c>
      <c r="N51" s="10"/>
      <c r="O51" s="11"/>
    </row>
    <row r="52" spans="1:15" customFormat="1" ht="15" x14ac:dyDescent="0.25">
      <c r="A52" s="35" t="s">
        <v>91</v>
      </c>
      <c r="B52" s="35"/>
      <c r="C52" s="35"/>
      <c r="D52" s="35"/>
      <c r="E52" s="35"/>
      <c r="N52" s="10" t="s">
        <v>64</v>
      </c>
      <c r="O52" s="11"/>
    </row>
    <row r="53" spans="1:15" customFormat="1" ht="15" x14ac:dyDescent="0.25">
      <c r="A53" s="33" t="s">
        <v>6</v>
      </c>
      <c r="B53" s="33"/>
      <c r="C53" s="33"/>
      <c r="D53" s="33"/>
      <c r="E53" s="33"/>
      <c r="N53" s="10"/>
      <c r="O53" s="11" t="s">
        <v>6</v>
      </c>
    </row>
    <row r="54" spans="1:15" customFormat="1" ht="22.5" x14ac:dyDescent="0.25">
      <c r="A54" s="12">
        <f>IF(G54&lt;&gt;"",COUNTA(G$1:G54),"")</f>
        <v>38</v>
      </c>
      <c r="B54" s="13" t="s">
        <v>7</v>
      </c>
      <c r="C54" s="14" t="s">
        <v>8</v>
      </c>
      <c r="D54" s="15">
        <v>7.3999999999999996E-2</v>
      </c>
      <c r="E54" s="13" t="s">
        <v>65</v>
      </c>
      <c r="G54" s="2" t="s">
        <v>9</v>
      </c>
      <c r="N54" s="10"/>
      <c r="O54" s="11"/>
    </row>
    <row r="55" spans="1:15" customFormat="1" ht="22.5" x14ac:dyDescent="0.25">
      <c r="A55" s="12">
        <f>IF(G55&lt;&gt;"",COUNTA(G$1:G55),"")</f>
        <v>39</v>
      </c>
      <c r="B55" s="13" t="s">
        <v>11</v>
      </c>
      <c r="C55" s="14" t="s">
        <v>10</v>
      </c>
      <c r="D55" s="15">
        <v>7.3999999999999996E-2</v>
      </c>
      <c r="E55" s="13" t="s">
        <v>66</v>
      </c>
      <c r="G55" s="2" t="s">
        <v>9</v>
      </c>
      <c r="N55" s="10"/>
      <c r="O55" s="11"/>
    </row>
    <row r="56" spans="1:15" customFormat="1" ht="22.5" x14ac:dyDescent="0.25">
      <c r="A56" s="12">
        <f>IF(G56&lt;&gt;"",COUNTA(G$1:G56),"")</f>
        <v>40</v>
      </c>
      <c r="B56" s="13" t="s">
        <v>12</v>
      </c>
      <c r="C56" s="14" t="s">
        <v>10</v>
      </c>
      <c r="D56" s="15">
        <v>0.17199999999999999</v>
      </c>
      <c r="E56" s="13" t="s">
        <v>67</v>
      </c>
      <c r="G56" s="2" t="s">
        <v>9</v>
      </c>
      <c r="N56" s="10"/>
      <c r="O56" s="11"/>
    </row>
    <row r="57" spans="1:15" customFormat="1" ht="33.75" x14ac:dyDescent="0.25">
      <c r="A57" s="12">
        <f>IF(G57&lt;&gt;"",COUNTA(G$1:G57),"")</f>
        <v>41</v>
      </c>
      <c r="B57" s="13" t="s">
        <v>13</v>
      </c>
      <c r="C57" s="14" t="s">
        <v>8</v>
      </c>
      <c r="D57" s="15">
        <v>4.9000000000000002E-2</v>
      </c>
      <c r="E57" s="13" t="s">
        <v>68</v>
      </c>
      <c r="G57" s="2" t="s">
        <v>9</v>
      </c>
      <c r="N57" s="10"/>
      <c r="O57" s="11"/>
    </row>
    <row r="58" spans="1:15" customFormat="1" ht="22.5" x14ac:dyDescent="0.25">
      <c r="A58" s="12">
        <f>IF(G58&lt;&gt;"",COUNTA(G$1:G58),"")</f>
        <v>42</v>
      </c>
      <c r="B58" s="13" t="s">
        <v>14</v>
      </c>
      <c r="C58" s="14" t="s">
        <v>15</v>
      </c>
      <c r="D58" s="17">
        <v>0.35</v>
      </c>
      <c r="E58" s="13" t="s">
        <v>69</v>
      </c>
      <c r="G58" s="2" t="s">
        <v>9</v>
      </c>
      <c r="N58" s="10"/>
      <c r="O58" s="11"/>
    </row>
    <row r="59" spans="1:15" customFormat="1" ht="15" x14ac:dyDescent="0.25">
      <c r="A59" s="33" t="s">
        <v>33</v>
      </c>
      <c r="B59" s="33"/>
      <c r="C59" s="33"/>
      <c r="D59" s="33"/>
      <c r="E59" s="33"/>
      <c r="N59" s="10"/>
      <c r="O59" s="11" t="s">
        <v>33</v>
      </c>
    </row>
    <row r="60" spans="1:15" customFormat="1" ht="33.75" x14ac:dyDescent="0.25">
      <c r="A60" s="12">
        <f>IF(G60&lt;&gt;"",COUNTA(G$1:G60),"")</f>
        <v>43</v>
      </c>
      <c r="B60" s="13" t="s">
        <v>34</v>
      </c>
      <c r="C60" s="14" t="s">
        <v>21</v>
      </c>
      <c r="D60" s="18">
        <v>1</v>
      </c>
      <c r="E60" s="13" t="s">
        <v>22</v>
      </c>
      <c r="G60" s="2" t="s">
        <v>9</v>
      </c>
      <c r="N60" s="10"/>
      <c r="O60" s="11"/>
    </row>
    <row r="61" spans="1:15" customFormat="1" ht="45" x14ac:dyDescent="0.25">
      <c r="A61" s="12">
        <f>IF(G61&lt;&gt;"",COUNTA(G$1:G61),"")</f>
        <v>44</v>
      </c>
      <c r="B61" s="13" t="s">
        <v>35</v>
      </c>
      <c r="C61" s="14" t="s">
        <v>21</v>
      </c>
      <c r="D61" s="18">
        <v>4</v>
      </c>
      <c r="E61" s="13" t="s">
        <v>22</v>
      </c>
      <c r="G61" s="2" t="s">
        <v>9</v>
      </c>
      <c r="N61" s="10"/>
      <c r="O61" s="11"/>
    </row>
    <row r="62" spans="1:15" customFormat="1" ht="22.5" x14ac:dyDescent="0.25">
      <c r="A62" s="12">
        <f>IF(G62&lt;&gt;"",COUNTA(G$1:G62),"")</f>
        <v>45</v>
      </c>
      <c r="B62" s="13" t="s">
        <v>36</v>
      </c>
      <c r="C62" s="14" t="s">
        <v>37</v>
      </c>
      <c r="D62" s="16">
        <v>0.1</v>
      </c>
      <c r="E62" s="13" t="s">
        <v>38</v>
      </c>
      <c r="G62" s="2" t="s">
        <v>9</v>
      </c>
      <c r="N62" s="10"/>
      <c r="O62" s="11"/>
    </row>
    <row r="63" spans="1:15" customFormat="1" ht="22.5" x14ac:dyDescent="0.25">
      <c r="A63" s="12">
        <f>IF(G63&lt;&gt;"",COUNTA(G$1:G63),"")</f>
        <v>46</v>
      </c>
      <c r="B63" s="13" t="s">
        <v>39</v>
      </c>
      <c r="C63" s="14" t="s">
        <v>40</v>
      </c>
      <c r="D63" s="16">
        <v>0.2</v>
      </c>
      <c r="E63" s="13" t="s">
        <v>41</v>
      </c>
      <c r="G63" s="2" t="s">
        <v>9</v>
      </c>
      <c r="N63" s="10"/>
      <c r="O63" s="11"/>
    </row>
    <row r="64" spans="1:15" customFormat="1" ht="22.5" x14ac:dyDescent="0.25">
      <c r="A64" s="12">
        <f>IF(G64&lt;&gt;"",COUNTA(G$1:G64),"")</f>
        <v>47</v>
      </c>
      <c r="B64" s="13" t="s">
        <v>42</v>
      </c>
      <c r="C64" s="14" t="s">
        <v>21</v>
      </c>
      <c r="D64" s="18">
        <v>1</v>
      </c>
      <c r="E64" s="13" t="s">
        <v>22</v>
      </c>
      <c r="G64" s="2" t="s">
        <v>9</v>
      </c>
      <c r="N64" s="10"/>
      <c r="O64" s="11"/>
    </row>
    <row r="65" spans="1:15" customFormat="1" ht="33.75" x14ac:dyDescent="0.25">
      <c r="A65" s="12">
        <f>IF(G65&lt;&gt;"",COUNTA(G$1:G65),"")</f>
        <v>48</v>
      </c>
      <c r="B65" s="13" t="s">
        <v>43</v>
      </c>
      <c r="C65" s="14" t="s">
        <v>40</v>
      </c>
      <c r="D65" s="16">
        <v>0.2</v>
      </c>
      <c r="E65" s="13" t="s">
        <v>41</v>
      </c>
      <c r="G65" s="2" t="s">
        <v>9</v>
      </c>
      <c r="N65" s="10"/>
      <c r="O65" s="11"/>
    </row>
    <row r="66" spans="1:15" customFormat="1" ht="33.75" x14ac:dyDescent="0.25">
      <c r="A66" s="12">
        <f>IF(G66&lt;&gt;"",COUNTA(G$1:G66),"")</f>
        <v>49</v>
      </c>
      <c r="B66" s="13" t="s">
        <v>44</v>
      </c>
      <c r="C66" s="14" t="s">
        <v>40</v>
      </c>
      <c r="D66" s="16">
        <v>0.2</v>
      </c>
      <c r="E66" s="13" t="s">
        <v>41</v>
      </c>
      <c r="G66" s="2" t="s">
        <v>9</v>
      </c>
      <c r="N66" s="10"/>
      <c r="O66" s="11"/>
    </row>
    <row r="67" spans="1:15" customFormat="1" ht="15" x14ac:dyDescent="0.25">
      <c r="A67" s="33" t="s">
        <v>17</v>
      </c>
      <c r="B67" s="33"/>
      <c r="C67" s="33"/>
      <c r="D67" s="33"/>
      <c r="E67" s="33"/>
      <c r="N67" s="10"/>
      <c r="O67" s="11" t="s">
        <v>17</v>
      </c>
    </row>
    <row r="68" spans="1:15" customFormat="1" ht="22.5" x14ac:dyDescent="0.25">
      <c r="A68" s="12">
        <f>IF(G68&lt;&gt;"",COUNTA(G$1:G68),"")</f>
        <v>50</v>
      </c>
      <c r="B68" s="13" t="s">
        <v>18</v>
      </c>
      <c r="C68" s="14" t="s">
        <v>19</v>
      </c>
      <c r="D68" s="17">
        <v>0.04</v>
      </c>
      <c r="E68" s="13" t="s">
        <v>20</v>
      </c>
      <c r="G68" s="2" t="s">
        <v>9</v>
      </c>
      <c r="N68" s="10"/>
      <c r="O68" s="11"/>
    </row>
    <row r="69" spans="1:15" customFormat="1" ht="22.5" x14ac:dyDescent="0.25">
      <c r="A69" s="12">
        <f>IF(G69&lt;&gt;"",COUNTA(G$1:G69),"")</f>
        <v>51</v>
      </c>
      <c r="B69" s="13" t="s">
        <v>45</v>
      </c>
      <c r="C69" s="14" t="s">
        <v>23</v>
      </c>
      <c r="D69" s="16">
        <v>0.4</v>
      </c>
      <c r="E69" s="13" t="s">
        <v>24</v>
      </c>
      <c r="G69" s="2" t="s">
        <v>9</v>
      </c>
      <c r="N69" s="10"/>
      <c r="O69" s="11"/>
    </row>
    <row r="70" spans="1:15" customFormat="1" ht="33.75" x14ac:dyDescent="0.25">
      <c r="A70" s="12">
        <f>IF(G70&lt;&gt;"",COUNTA(G$1:G70),"")</f>
        <v>52</v>
      </c>
      <c r="B70" s="13" t="s">
        <v>47</v>
      </c>
      <c r="C70" s="14" t="s">
        <v>25</v>
      </c>
      <c r="D70" s="17">
        <v>0.14000000000000001</v>
      </c>
      <c r="E70" s="13" t="s">
        <v>70</v>
      </c>
      <c r="G70" s="2" t="s">
        <v>9</v>
      </c>
      <c r="N70" s="10"/>
      <c r="O70" s="11"/>
    </row>
    <row r="71" spans="1:15" customFormat="1" ht="45" x14ac:dyDescent="0.25">
      <c r="A71" s="12">
        <f>IF(G71&lt;&gt;"",COUNTA(G$1:G71),"")</f>
        <v>53</v>
      </c>
      <c r="B71" s="13" t="s">
        <v>49</v>
      </c>
      <c r="C71" s="14" t="s">
        <v>26</v>
      </c>
      <c r="D71" s="16">
        <v>1.8</v>
      </c>
      <c r="E71" s="13" t="s">
        <v>71</v>
      </c>
      <c r="G71" s="2" t="s">
        <v>9</v>
      </c>
      <c r="N71" s="10"/>
      <c r="O71" s="11"/>
    </row>
    <row r="72" spans="1:15" customFormat="1" ht="33.75" x14ac:dyDescent="0.25">
      <c r="A72" s="12">
        <f>IF(G72&lt;&gt;"",COUNTA(G$1:G72),"")</f>
        <v>54</v>
      </c>
      <c r="B72" s="13" t="s">
        <v>51</v>
      </c>
      <c r="C72" s="14" t="s">
        <v>16</v>
      </c>
      <c r="D72" s="16">
        <v>1.4</v>
      </c>
      <c r="E72" s="13" t="s">
        <v>72</v>
      </c>
      <c r="G72" s="2" t="s">
        <v>9</v>
      </c>
      <c r="N72" s="10"/>
      <c r="O72" s="11"/>
    </row>
    <row r="73" spans="1:15" customFormat="1" ht="15" x14ac:dyDescent="0.25">
      <c r="A73" s="35" t="s">
        <v>92</v>
      </c>
      <c r="B73" s="35"/>
      <c r="C73" s="35"/>
      <c r="D73" s="35"/>
      <c r="E73" s="35"/>
      <c r="N73" s="10" t="s">
        <v>73</v>
      </c>
      <c r="O73" s="11"/>
    </row>
    <row r="74" spans="1:15" customFormat="1" ht="15" x14ac:dyDescent="0.25">
      <c r="A74" s="33" t="s">
        <v>6</v>
      </c>
      <c r="B74" s="33"/>
      <c r="C74" s="33"/>
      <c r="D74" s="33"/>
      <c r="E74" s="33"/>
      <c r="N74" s="10"/>
      <c r="O74" s="11" t="s">
        <v>6</v>
      </c>
    </row>
    <row r="75" spans="1:15" customFormat="1" ht="22.5" x14ac:dyDescent="0.25">
      <c r="A75" s="12">
        <f>IF(G75&lt;&gt;"",COUNTA(G$1:G75),"")</f>
        <v>55</v>
      </c>
      <c r="B75" s="13" t="s">
        <v>7</v>
      </c>
      <c r="C75" s="14" t="s">
        <v>8</v>
      </c>
      <c r="D75" s="15">
        <v>5.8000000000000003E-2</v>
      </c>
      <c r="E75" s="13" t="s">
        <v>74</v>
      </c>
      <c r="G75" s="2" t="s">
        <v>9</v>
      </c>
      <c r="N75" s="10"/>
      <c r="O75" s="11"/>
    </row>
    <row r="76" spans="1:15" customFormat="1" ht="22.5" x14ac:dyDescent="0.25">
      <c r="A76" s="12">
        <f>IF(G76&lt;&gt;"",COUNTA(G$1:G76),"")</f>
        <v>56</v>
      </c>
      <c r="B76" s="13" t="s">
        <v>11</v>
      </c>
      <c r="C76" s="14" t="s">
        <v>10</v>
      </c>
      <c r="D76" s="15">
        <v>5.8000000000000003E-2</v>
      </c>
      <c r="E76" s="13" t="s">
        <v>75</v>
      </c>
      <c r="G76" s="2" t="s">
        <v>9</v>
      </c>
      <c r="N76" s="10"/>
      <c r="O76" s="11"/>
    </row>
    <row r="77" spans="1:15" customFormat="1" ht="22.5" x14ac:dyDescent="0.25">
      <c r="A77" s="12">
        <f>IF(G77&lt;&gt;"",COUNTA(G$1:G77),"")</f>
        <v>57</v>
      </c>
      <c r="B77" s="13" t="s">
        <v>12</v>
      </c>
      <c r="C77" s="14" t="s">
        <v>10</v>
      </c>
      <c r="D77" s="15">
        <v>0.13500000000000001</v>
      </c>
      <c r="E77" s="13" t="s">
        <v>76</v>
      </c>
      <c r="G77" s="2" t="s">
        <v>9</v>
      </c>
      <c r="N77" s="10"/>
      <c r="O77" s="11"/>
    </row>
    <row r="78" spans="1:15" customFormat="1" ht="33.75" x14ac:dyDescent="0.25">
      <c r="A78" s="12">
        <f>IF(G78&lt;&gt;"",COUNTA(G$1:G78),"")</f>
        <v>58</v>
      </c>
      <c r="B78" s="13" t="s">
        <v>13</v>
      </c>
      <c r="C78" s="14" t="s">
        <v>8</v>
      </c>
      <c r="D78" s="15">
        <v>3.9E-2</v>
      </c>
      <c r="E78" s="13" t="s">
        <v>77</v>
      </c>
      <c r="G78" s="2" t="s">
        <v>9</v>
      </c>
      <c r="N78" s="10"/>
      <c r="O78" s="11"/>
    </row>
    <row r="79" spans="1:15" customFormat="1" ht="22.5" x14ac:dyDescent="0.25">
      <c r="A79" s="12">
        <f>IF(G79&lt;&gt;"",COUNTA(G$1:G79),"")</f>
        <v>59</v>
      </c>
      <c r="B79" s="13" t="s">
        <v>14</v>
      </c>
      <c r="C79" s="14" t="s">
        <v>15</v>
      </c>
      <c r="D79" s="15">
        <v>0.27500000000000002</v>
      </c>
      <c r="E79" s="13" t="s">
        <v>78</v>
      </c>
      <c r="G79" s="2" t="s">
        <v>9</v>
      </c>
      <c r="N79" s="10"/>
      <c r="O79" s="11"/>
    </row>
    <row r="80" spans="1:15" customFormat="1" ht="15" x14ac:dyDescent="0.25">
      <c r="A80" s="33" t="s">
        <v>33</v>
      </c>
      <c r="B80" s="33"/>
      <c r="C80" s="33"/>
      <c r="D80" s="33"/>
      <c r="E80" s="33"/>
      <c r="N80" s="10"/>
      <c r="O80" s="11" t="s">
        <v>33</v>
      </c>
    </row>
    <row r="81" spans="1:27" customFormat="1" ht="33.75" x14ac:dyDescent="0.25">
      <c r="A81" s="12">
        <f>IF(G81&lt;&gt;"",COUNTA(G$1:G81),"")</f>
        <v>60</v>
      </c>
      <c r="B81" s="13" t="s">
        <v>34</v>
      </c>
      <c r="C81" s="14" t="s">
        <v>21</v>
      </c>
      <c r="D81" s="18">
        <v>2</v>
      </c>
      <c r="E81" s="13" t="s">
        <v>22</v>
      </c>
      <c r="G81" s="2" t="s">
        <v>9</v>
      </c>
      <c r="N81" s="10"/>
      <c r="O81" s="11"/>
    </row>
    <row r="82" spans="1:27" customFormat="1" ht="45" x14ac:dyDescent="0.25">
      <c r="A82" s="12">
        <f>IF(G82&lt;&gt;"",COUNTA(G$1:G82),"")</f>
        <v>61</v>
      </c>
      <c r="B82" s="13" t="s">
        <v>35</v>
      </c>
      <c r="C82" s="14" t="s">
        <v>21</v>
      </c>
      <c r="D82" s="18">
        <v>8</v>
      </c>
      <c r="E82" s="13" t="s">
        <v>22</v>
      </c>
      <c r="G82" s="2" t="s">
        <v>9</v>
      </c>
      <c r="N82" s="10"/>
      <c r="O82" s="11"/>
    </row>
    <row r="83" spans="1:27" customFormat="1" ht="22.5" x14ac:dyDescent="0.25">
      <c r="A83" s="12">
        <f>IF(G83&lt;&gt;"",COUNTA(G$1:G83),"")</f>
        <v>62</v>
      </c>
      <c r="B83" s="13" t="s">
        <v>36</v>
      </c>
      <c r="C83" s="14" t="s">
        <v>37</v>
      </c>
      <c r="D83" s="16">
        <v>0.2</v>
      </c>
      <c r="E83" s="13" t="s">
        <v>41</v>
      </c>
      <c r="G83" s="2" t="s">
        <v>9</v>
      </c>
      <c r="N83" s="10"/>
      <c r="O83" s="11"/>
    </row>
    <row r="84" spans="1:27" customFormat="1" ht="22.5" x14ac:dyDescent="0.25">
      <c r="A84" s="12">
        <f>IF(G84&lt;&gt;"",COUNTA(G$1:G84),"")</f>
        <v>63</v>
      </c>
      <c r="B84" s="13" t="s">
        <v>39</v>
      </c>
      <c r="C84" s="14" t="s">
        <v>40</v>
      </c>
      <c r="D84" s="16">
        <v>0.2</v>
      </c>
      <c r="E84" s="13" t="s">
        <v>41</v>
      </c>
      <c r="G84" s="2" t="s">
        <v>9</v>
      </c>
      <c r="N84" s="10"/>
      <c r="O84" s="11"/>
    </row>
    <row r="85" spans="1:27" customFormat="1" ht="22.5" x14ac:dyDescent="0.25">
      <c r="A85" s="12">
        <f>IF(G85&lt;&gt;"",COUNTA(G$1:G85),"")</f>
        <v>64</v>
      </c>
      <c r="B85" s="13" t="s">
        <v>79</v>
      </c>
      <c r="C85" s="14" t="s">
        <v>21</v>
      </c>
      <c r="D85" s="18">
        <v>18</v>
      </c>
      <c r="E85" s="13" t="s">
        <v>22</v>
      </c>
      <c r="G85" s="2" t="s">
        <v>9</v>
      </c>
      <c r="N85" s="10"/>
      <c r="O85" s="11"/>
    </row>
    <row r="86" spans="1:27" customFormat="1" ht="22.5" x14ac:dyDescent="0.25">
      <c r="A86" s="12">
        <f>IF(G86&lt;&gt;"",COUNTA(G$1:G86),"")</f>
        <v>65</v>
      </c>
      <c r="B86" s="13" t="s">
        <v>42</v>
      </c>
      <c r="C86" s="14" t="s">
        <v>21</v>
      </c>
      <c r="D86" s="18">
        <v>20</v>
      </c>
      <c r="E86" s="13" t="s">
        <v>22</v>
      </c>
      <c r="G86" s="2" t="s">
        <v>9</v>
      </c>
      <c r="N86" s="10"/>
      <c r="O86" s="11"/>
    </row>
    <row r="87" spans="1:27" customFormat="1" ht="33.75" x14ac:dyDescent="0.25">
      <c r="A87" s="12">
        <f>IF(G87&lt;&gt;"",COUNTA(G$1:G87),"")</f>
        <v>66</v>
      </c>
      <c r="B87" s="13" t="s">
        <v>43</v>
      </c>
      <c r="C87" s="14" t="s">
        <v>40</v>
      </c>
      <c r="D87" s="16">
        <v>1.8</v>
      </c>
      <c r="E87" s="13" t="s">
        <v>71</v>
      </c>
      <c r="G87" s="2" t="s">
        <v>9</v>
      </c>
      <c r="N87" s="10"/>
      <c r="O87" s="11"/>
    </row>
    <row r="88" spans="1:27" customFormat="1" ht="33.75" x14ac:dyDescent="0.25">
      <c r="A88" s="12">
        <f>IF(G88&lt;&gt;"",COUNTA(G$1:G88),"")</f>
        <v>67</v>
      </c>
      <c r="B88" s="13" t="s">
        <v>44</v>
      </c>
      <c r="C88" s="14" t="s">
        <v>40</v>
      </c>
      <c r="D88" s="16">
        <v>1.8</v>
      </c>
      <c r="E88" s="13" t="s">
        <v>71</v>
      </c>
      <c r="G88" s="2" t="s">
        <v>9</v>
      </c>
      <c r="N88" s="10"/>
      <c r="O88" s="11"/>
    </row>
    <row r="89" spans="1:27" customFormat="1" ht="15" x14ac:dyDescent="0.25">
      <c r="A89" s="33" t="s">
        <v>17</v>
      </c>
      <c r="B89" s="33"/>
      <c r="C89" s="33"/>
      <c r="D89" s="33"/>
      <c r="E89" s="33"/>
      <c r="N89" s="10"/>
      <c r="O89" s="11" t="s">
        <v>17</v>
      </c>
    </row>
    <row r="90" spans="1:27" customFormat="1" ht="22.5" x14ac:dyDescent="0.25">
      <c r="A90" s="12">
        <f>IF(G90&lt;&gt;"",COUNTA(G$1:G90),"")</f>
        <v>68</v>
      </c>
      <c r="B90" s="13" t="s">
        <v>18</v>
      </c>
      <c r="C90" s="14" t="s">
        <v>19</v>
      </c>
      <c r="D90" s="17">
        <v>0.04</v>
      </c>
      <c r="E90" s="13" t="s">
        <v>20</v>
      </c>
      <c r="G90" s="2" t="s">
        <v>9</v>
      </c>
      <c r="N90" s="10"/>
      <c r="O90" s="11"/>
    </row>
    <row r="91" spans="1:27" customFormat="1" ht="22.5" x14ac:dyDescent="0.25">
      <c r="A91" s="12">
        <f>IF(G91&lt;&gt;"",COUNTA(G$1:G91),"")</f>
        <v>69</v>
      </c>
      <c r="B91" s="13" t="s">
        <v>45</v>
      </c>
      <c r="C91" s="14" t="s">
        <v>23</v>
      </c>
      <c r="D91" s="16">
        <v>0.4</v>
      </c>
      <c r="E91" s="13" t="s">
        <v>24</v>
      </c>
      <c r="G91" s="2" t="s">
        <v>9</v>
      </c>
      <c r="N91" s="10"/>
      <c r="O91" s="11"/>
    </row>
    <row r="92" spans="1:27" customFormat="1" ht="33.75" x14ac:dyDescent="0.25">
      <c r="A92" s="12">
        <f>IF(G92&lt;&gt;"",COUNTA(G$1:G92),"")</f>
        <v>70</v>
      </c>
      <c r="B92" s="13" t="s">
        <v>47</v>
      </c>
      <c r="C92" s="14" t="s">
        <v>25</v>
      </c>
      <c r="D92" s="17">
        <v>0.11</v>
      </c>
      <c r="E92" s="13" t="s">
        <v>80</v>
      </c>
      <c r="G92" s="2" t="s">
        <v>9</v>
      </c>
      <c r="N92" s="10"/>
      <c r="O92" s="11"/>
    </row>
    <row r="93" spans="1:27" customFormat="1" ht="45" x14ac:dyDescent="0.25">
      <c r="A93" s="12">
        <f>IF(G93&lt;&gt;"",COUNTA(G$1:G93),"")</f>
        <v>71</v>
      </c>
      <c r="B93" s="13" t="s">
        <v>49</v>
      </c>
      <c r="C93" s="14" t="s">
        <v>26</v>
      </c>
      <c r="D93" s="16">
        <v>1.5</v>
      </c>
      <c r="E93" s="13" t="s">
        <v>81</v>
      </c>
      <c r="G93" s="2" t="s">
        <v>9</v>
      </c>
      <c r="N93" s="10"/>
      <c r="O93" s="11"/>
    </row>
    <row r="94" spans="1:27" customFormat="1" ht="33.75" x14ac:dyDescent="0.25">
      <c r="A94" s="12">
        <f>IF(G94&lt;&gt;"",COUNTA(G$1:G94),"")</f>
        <v>72</v>
      </c>
      <c r="B94" s="13" t="s">
        <v>51</v>
      </c>
      <c r="C94" s="14" t="s">
        <v>16</v>
      </c>
      <c r="D94" s="16">
        <v>1.1000000000000001</v>
      </c>
      <c r="E94" s="13" t="s">
        <v>82</v>
      </c>
      <c r="G94" s="2" t="s">
        <v>9</v>
      </c>
      <c r="N94" s="10"/>
      <c r="O94" s="11"/>
    </row>
    <row r="95" spans="1:27" customFormat="1" ht="36.75" customHeight="1" x14ac:dyDescent="0.25"/>
    <row r="96" spans="1:27" s="19" customFormat="1" ht="15" x14ac:dyDescent="0.25">
      <c r="A96" s="20"/>
      <c r="B96" s="28" t="s">
        <v>86</v>
      </c>
      <c r="C96" s="29"/>
      <c r="D96" s="34" t="s">
        <v>87</v>
      </c>
      <c r="E96" s="30"/>
      <c r="F96"/>
      <c r="G96"/>
      <c r="H96"/>
      <c r="I96"/>
      <c r="J96"/>
      <c r="K96"/>
      <c r="L96"/>
      <c r="M96"/>
      <c r="N96" s="21"/>
      <c r="O96" s="21"/>
      <c r="P96" s="21" t="s">
        <v>83</v>
      </c>
      <c r="Q96" s="21" t="s">
        <v>83</v>
      </c>
      <c r="R96" s="21" t="s">
        <v>83</v>
      </c>
      <c r="S96" s="21" t="s">
        <v>83</v>
      </c>
      <c r="T96" s="21" t="s">
        <v>83</v>
      </c>
      <c r="U96" s="21" t="s">
        <v>83</v>
      </c>
      <c r="V96" s="21"/>
      <c r="W96" s="21"/>
      <c r="X96" s="21"/>
      <c r="Y96" s="21"/>
      <c r="Z96" s="21"/>
      <c r="AA96" s="21"/>
    </row>
    <row r="97" spans="1:27" s="22" customFormat="1" ht="20.25" customHeight="1" x14ac:dyDescent="0.25">
      <c r="A97" s="23"/>
      <c r="B97" s="27" t="s">
        <v>84</v>
      </c>
      <c r="C97" s="27"/>
      <c r="D97" s="27"/>
      <c r="E97" s="27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</row>
    <row r="98" spans="1:27" s="19" customFormat="1" ht="15" x14ac:dyDescent="0.25">
      <c r="A98" s="20"/>
      <c r="B98" s="28" t="s">
        <v>85</v>
      </c>
      <c r="C98" s="29"/>
      <c r="D98" s="30"/>
      <c r="E98" s="30"/>
      <c r="F98"/>
      <c r="G98"/>
      <c r="H98"/>
      <c r="I98"/>
      <c r="J98"/>
      <c r="K98"/>
      <c r="L98"/>
      <c r="M98"/>
      <c r="N98" s="21"/>
      <c r="O98" s="21"/>
      <c r="P98" s="21"/>
      <c r="Q98" s="21"/>
      <c r="R98" s="21"/>
      <c r="S98" s="21"/>
      <c r="T98" s="21"/>
      <c r="U98" s="21"/>
      <c r="V98" s="21" t="s">
        <v>83</v>
      </c>
      <c r="W98" s="21" t="s">
        <v>83</v>
      </c>
      <c r="X98" s="21" t="s">
        <v>83</v>
      </c>
      <c r="Y98" s="21" t="s">
        <v>83</v>
      </c>
      <c r="Z98" s="21" t="s">
        <v>83</v>
      </c>
      <c r="AA98" s="21" t="s">
        <v>83</v>
      </c>
    </row>
    <row r="99" spans="1:27" s="22" customFormat="1" ht="20.25" customHeight="1" x14ac:dyDescent="0.25">
      <c r="A99" s="23"/>
      <c r="B99" s="27" t="s">
        <v>84</v>
      </c>
      <c r="C99" s="27"/>
      <c r="D99" s="27"/>
      <c r="E99" s="27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</row>
    <row r="101" spans="1:27" customFormat="1" ht="15" x14ac:dyDescent="0.25">
      <c r="C101" s="25"/>
    </row>
    <row r="106" spans="1:27" customFormat="1" ht="15" x14ac:dyDescent="0.25">
      <c r="B106" s="26"/>
    </row>
    <row r="107" spans="1:27" customFormat="1" ht="15" x14ac:dyDescent="0.25">
      <c r="B107" s="26"/>
    </row>
    <row r="108" spans="1:27" customFormat="1" ht="15" x14ac:dyDescent="0.25">
      <c r="B108" s="26"/>
    </row>
  </sheetData>
  <mergeCells count="24">
    <mergeCell ref="A2:E2"/>
    <mergeCell ref="A29:E29"/>
    <mergeCell ref="A30:E30"/>
    <mergeCell ref="A36:E36"/>
    <mergeCell ref="A45:E45"/>
    <mergeCell ref="A7:E7"/>
    <mergeCell ref="A8:E8"/>
    <mergeCell ref="A14:E14"/>
    <mergeCell ref="B97:E97"/>
    <mergeCell ref="B98:C98"/>
    <mergeCell ref="D98:E98"/>
    <mergeCell ref="B99:E99"/>
    <mergeCell ref="A3:E3"/>
    <mergeCell ref="A74:E74"/>
    <mergeCell ref="A80:E80"/>
    <mergeCell ref="A89:E89"/>
    <mergeCell ref="B96:C96"/>
    <mergeCell ref="D96:E96"/>
    <mergeCell ref="A52:E52"/>
    <mergeCell ref="A53:E53"/>
    <mergeCell ref="A59:E59"/>
    <mergeCell ref="A67:E67"/>
    <mergeCell ref="A73:E73"/>
    <mergeCell ref="A22:E2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увеличение протяженности ул. Ле</vt:lpstr>
      <vt:lpstr>'увеличение протяженности ул. Ле'!Заголовки_для_печати</vt:lpstr>
      <vt:lpstr>'увеличение протяженности ул. Ле'!Область_печати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2023-06-08T12:07:32Z</cp:lastPrinted>
  <dcterms:created xsi:type="dcterms:W3CDTF">2020-09-30T08:50:27Z</dcterms:created>
  <dcterms:modified xsi:type="dcterms:W3CDTF">2025-04-13T05:44:04Z</dcterms:modified>
</cp:coreProperties>
</file>